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tabRatio="912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hamematakan'!$A$1:$E$87</definedName>
    <definedName name="_xlnm.Print_Area" localSheetId="0">'Ekamutneri hamematakan'!$A$1:$E$47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23" i="27"/>
  <c r="C23"/>
  <c r="E43" i="26"/>
  <c r="E13" l="1"/>
  <c r="C24" l="1"/>
  <c r="D24"/>
  <c r="D15" s="1"/>
  <c r="E77" i="27" l="1"/>
  <c r="E78"/>
  <c r="E61" l="1"/>
  <c r="E60"/>
  <c r="E58"/>
  <c r="E42" i="26"/>
  <c r="E22" i="27" l="1"/>
  <c r="E20"/>
  <c r="E14" i="26"/>
  <c r="E12"/>
  <c r="D6"/>
  <c r="C6"/>
  <c r="E86" i="27"/>
  <c r="E85"/>
  <c r="E84"/>
  <c r="E83"/>
  <c r="E82"/>
  <c r="E81"/>
  <c r="D80"/>
  <c r="C80"/>
  <c r="E79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46" i="26"/>
  <c r="E45"/>
  <c r="E44"/>
  <c r="E41"/>
  <c r="E40"/>
  <c r="E39"/>
  <c r="E38"/>
  <c r="E37"/>
  <c r="E36"/>
  <c r="E35"/>
  <c r="E34"/>
  <c r="E33"/>
  <c r="E32"/>
  <c r="E31"/>
  <c r="E30"/>
  <c r="E29"/>
  <c r="E28"/>
  <c r="E27"/>
  <c r="E26"/>
  <c r="E25"/>
  <c r="C15"/>
  <c r="E23"/>
  <c r="E22"/>
  <c r="E21"/>
  <c r="E20"/>
  <c r="E19"/>
  <c r="E18"/>
  <c r="E17"/>
  <c r="E16"/>
  <c r="E11"/>
  <c r="E10"/>
  <c r="E9"/>
  <c r="E8"/>
  <c r="E7"/>
  <c r="C24" i="27" l="1"/>
  <c r="D24"/>
  <c r="C69"/>
  <c r="D69"/>
  <c r="E15" i="26"/>
  <c r="E80" i="27"/>
  <c r="E34"/>
  <c r="E62"/>
  <c r="E70"/>
  <c r="C47" i="26"/>
  <c r="E24"/>
  <c r="D47"/>
  <c r="E6"/>
  <c r="E7" i="27"/>
  <c r="E24" l="1"/>
  <c r="D87"/>
  <c r="C87"/>
  <c r="E47" i="26"/>
  <c r="E69" i="27"/>
  <c r="E87" l="1"/>
  <c r="E23"/>
</calcChain>
</file>

<file path=xl/sharedStrings.xml><?xml version="1.0" encoding="utf-8"?>
<sst xmlns="http://schemas.openxmlformats.org/spreadsheetml/2006/main" count="149" uniqueCount="106">
  <si>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</si>
  <si>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</si>
  <si>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</si>
  <si>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</si>
  <si>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</si>
  <si>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</si>
  <si>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</si>
  <si>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</si>
  <si>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</si>
  <si>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</si>
  <si>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</si>
  <si>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</si>
  <si>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</si>
  <si>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</si>
  <si>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</si>
  <si>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</si>
  <si>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</si>
  <si>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</si>
  <si>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</si>
  <si>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</si>
  <si>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</si>
  <si>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</si>
  <si>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</si>
  <si>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</si>
  <si>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</si>
  <si>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</si>
  <si>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</si>
  <si>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</si>
  <si>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</si>
  <si>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</si>
  <si>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</si>
  <si>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</si>
  <si>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</si>
  <si>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</si>
  <si>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</si>
  <si>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</si>
  <si>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</si>
  <si>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</si>
  <si>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</si>
  <si>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</si>
  <si>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</si>
  <si>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</si>
  <si>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</si>
  <si>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</si>
  <si>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</si>
  <si>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</si>
  <si>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</si>
  <si>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</si>
  <si>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</si>
  <si>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</si>
  <si>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</si>
  <si>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</si>
  <si>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</si>
  <si>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</si>
  <si>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</si>
  <si>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</si>
  <si>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</si>
  <si>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</si>
  <si>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</si>
  <si>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</si>
  <si>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</si>
  <si>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</si>
  <si>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</si>
  <si>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</si>
  <si>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</si>
  <si>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</si>
  <si>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</si>
  <si>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</si>
  <si>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</si>
  <si>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</si>
  <si>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</si>
  <si>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</si>
  <si>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</si>
  <si>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</si>
  <si>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</si>
  <si>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</si>
  <si>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</si>
  <si>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</si>
  <si>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</si>
  <si>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</si>
  <si>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</si>
  <si>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</si>
  <si>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</si>
  <si>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</si>
  <si>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</si>
  <si>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</si>
  <si>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</si>
  <si>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</si>
  <si>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</si>
  <si>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</si>
  <si>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</si>
  <si>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</si>
  <si>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</si>
  <si>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</si>
  <si>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>նոր տողեր ավելացնել 11 և 12 տողերի միջև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</si>
  <si>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</si>
  <si>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</si>
  <si>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</si>
  <si>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«Երևանի հ 180 հիմնական դպրոց» ՊՈԱԿ-ի </t>
  </si>
  <si>
    <t>Այլ մուտքերից</t>
  </si>
  <si>
    <t xml:space="preserve">լաբորատոր գույք </t>
  </si>
  <si>
    <t>տեսախցիկներ</t>
  </si>
  <si>
    <t>էլ.գրատախտակ</t>
  </si>
  <si>
    <t>Սուբսիդիա ջրի գծով</t>
  </si>
  <si>
    <t>Այլ եկամուտներից</t>
  </si>
  <si>
    <t>Տեխնիկական հսկողության ծառայության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</si>
</sst>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1"/>
      <color indexed="8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/>
    <xf numFmtId="0" fontId="32" fillId="0" borderId="0"/>
  </cellStyleXfs>
  <cellXfs count="52">
    <xf numFmtId="0" fontId="0" fillId="0" borderId="0" xfId="0"/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/>
    </xf>
    <xf numFmtId="165" fontId="2" fillId="0" borderId="1" xfId="44" applyNumberFormat="1" applyFont="1" applyBorder="1" applyAlignment="1" applyProtection="1">
      <alignment horizontal="left" vertical="center" wrapText="1"/>
    </xf>
    <xf numFmtId="164" fontId="2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33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 wrapText="1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26" fillId="0" borderId="0" xfId="44" applyFont="1" applyAlignment="1" applyProtection="1">
      <alignment vertical="center"/>
    </xf>
    <xf numFmtId="0" fontId="2" fillId="0" borderId="0" xfId="1" applyFont="1" applyAlignment="1" applyProtection="1">
      <alignment vertical="center" wrapText="1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8" fillId="0" borderId="2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7" fillId="0" borderId="1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6" fillId="0" borderId="0" xfId="44" applyFont="1" applyAlignment="1" applyProtection="1">
      <alignment horizontal="center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27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left" vertical="center"/>
    </xf>
    <xf numFmtId="0" fontId="23" fillId="0" borderId="1" xfId="44" applyNumberFormat="1" applyFont="1" applyBorder="1" applyAlignment="1" applyProtection="1">
      <alignment horizontal="right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1" xfId="44" applyNumberFormat="1" applyFont="1" applyBorder="1" applyAlignment="1" applyProtection="1">
      <alignment horizontal="center" vertical="center"/>
    </xf>
    <xf numFmtId="0" fontId="33" fillId="0" borderId="1" xfId="1" applyFont="1" applyBorder="1" applyAlignment="1" applyProtection="1">
      <alignment horizontal="left" vertical="center"/>
    </xf>
    <xf numFmtId="0" fontId="2" fillId="0" borderId="1" xfId="44" applyNumberFormat="1" applyFont="1" applyBorder="1" applyAlignment="1" applyProtection="1">
      <alignment horizontal="center" vertical="center"/>
    </xf>
    <xf numFmtId="165" fontId="1" fillId="24" borderId="1" xfId="44" applyNumberFormat="1" applyFont="1" applyFill="1" applyBorder="1" applyAlignment="1" applyProtection="1">
      <alignment horizontal="left" vertical="center" wrapText="1"/>
    </xf>
    <xf numFmtId="0" fontId="24" fillId="0" borderId="0" xfId="1" applyFont="1" applyProtection="1"/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ashvetvutyuneri%20dzever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view="pageBreakPreview" topLeftCell="A25" zoomScaleSheetLayoutView="100" workbookViewId="0">
      <selection activeCell="D38" sqref="D38"/>
    </sheetView>
  </sheetViews>
  <sheetFormatPr defaultRowHeight="13.5"/>
  <cols>
    <col min="1" max="1" width="5.5703125" style="2" customWidth="1"/>
    <col min="2" max="2" width="54.140625" style="3" customWidth="1"/>
    <col min="3" max="3" width="18.28515625" style="3" customWidth="1"/>
    <col min="4" max="4" width="18.5703125" style="3" customWidth="1"/>
    <col min="5" max="5" width="14.85546875" style="3" customWidth="1"/>
    <col min="6" max="6" width="13.140625" style="3" customWidth="1"/>
    <col min="7" max="16384" width="9.140625" style="3"/>
  </cols>
  <sheetData>
    <row r="1" spans="1:8" ht="16.5" customHeight="1">
      <c r="A1" s="34" t="s">
        <v>69</v>
      </c>
      <c r="B1" s="34"/>
      <c r="C1" s="34"/>
      <c r="D1" s="34"/>
      <c r="E1" s="34"/>
    </row>
    <row r="2" spans="1:8" s="1" customFormat="1" ht="25.5" customHeight="1">
      <c r="A2" s="35" t="s">
        <v>98</v>
      </c>
      <c r="B2" s="35"/>
      <c r="C2" s="35"/>
      <c r="D2" s="35"/>
      <c r="E2" s="35"/>
      <c r="F2" s="18"/>
      <c r="G2" s="18"/>
    </row>
    <row r="3" spans="1:8" ht="44.25" customHeight="1">
      <c r="A3" s="36" t="s">
        <v>65</v>
      </c>
      <c r="B3" s="36"/>
      <c r="C3" s="36"/>
      <c r="D3" s="36"/>
      <c r="E3" s="36"/>
      <c r="F3" s="19"/>
      <c r="G3" s="19"/>
      <c r="H3" s="19"/>
    </row>
    <row r="4" spans="1:8">
      <c r="E4" s="4" t="s">
        <v>3</v>
      </c>
    </row>
    <row r="5" spans="1:8" s="1" customFormat="1" ht="64.5" customHeight="1">
      <c r="A5" s="20" t="s">
        <v>0</v>
      </c>
      <c r="B5" s="21" t="s">
        <v>4</v>
      </c>
      <c r="C5" s="22" t="s">
        <v>67</v>
      </c>
      <c r="D5" s="22" t="s">
        <v>66</v>
      </c>
      <c r="E5" s="23" t="s">
        <v>5</v>
      </c>
    </row>
    <row r="6" spans="1:8" ht="31.5" customHeight="1">
      <c r="A6" s="24" t="s">
        <v>6</v>
      </c>
      <c r="B6" s="5" t="s">
        <v>7</v>
      </c>
      <c r="C6" s="8">
        <f>SUM(C7,C9:C11,C12:C14)</f>
        <v>73956.399999999994</v>
      </c>
      <c r="D6" s="8">
        <f>SUM(D7,D9:D11,D12:D14)</f>
        <v>74007.599999999991</v>
      </c>
      <c r="E6" s="8">
        <f t="shared" ref="E6:E47" si="0">D6-C6</f>
        <v>51.19999999999709</v>
      </c>
      <c r="F6" s="25"/>
    </row>
    <row r="7" spans="1:8" ht="19.5" customHeight="1">
      <c r="A7" s="26">
        <v>1</v>
      </c>
      <c r="B7" s="12" t="s">
        <v>70</v>
      </c>
      <c r="C7" s="16">
        <v>73787.399999999994</v>
      </c>
      <c r="D7" s="16">
        <v>73787.399999999994</v>
      </c>
      <c r="E7" s="16">
        <f t="shared" si="0"/>
        <v>0</v>
      </c>
      <c r="F7" s="25"/>
      <c r="G7" s="25"/>
    </row>
    <row r="8" spans="1:8" s="29" customFormat="1" ht="19.5" customHeight="1">
      <c r="A8" s="27">
        <v>1.1000000000000001</v>
      </c>
      <c r="B8" s="11" t="s">
        <v>71</v>
      </c>
      <c r="C8" s="16">
        <v>6405.6</v>
      </c>
      <c r="D8" s="16">
        <v>6405.6</v>
      </c>
      <c r="E8" s="16">
        <f t="shared" si="0"/>
        <v>0</v>
      </c>
      <c r="F8" s="28"/>
    </row>
    <row r="9" spans="1:8" ht="19.5" customHeight="1">
      <c r="A9" s="26">
        <v>2</v>
      </c>
      <c r="B9" s="12" t="s">
        <v>74</v>
      </c>
      <c r="C9" s="15">
        <v>40</v>
      </c>
      <c r="D9" s="15">
        <v>26</v>
      </c>
      <c r="E9" s="16">
        <f t="shared" si="0"/>
        <v>-14</v>
      </c>
      <c r="F9" s="25"/>
    </row>
    <row r="10" spans="1:8" ht="19.5" customHeight="1">
      <c r="A10" s="26">
        <v>3</v>
      </c>
      <c r="B10" s="11" t="s">
        <v>9</v>
      </c>
      <c r="C10" s="15">
        <v>14</v>
      </c>
      <c r="D10" s="15">
        <v>23.1</v>
      </c>
      <c r="E10" s="16">
        <f t="shared" si="0"/>
        <v>9.1000000000000014</v>
      </c>
      <c r="F10" s="25"/>
    </row>
    <row r="11" spans="1:8" ht="19.5" customHeight="1">
      <c r="A11" s="26">
        <v>4</v>
      </c>
      <c r="B11" s="12" t="s">
        <v>10</v>
      </c>
      <c r="C11" s="15">
        <v>15</v>
      </c>
      <c r="D11" s="15">
        <v>30</v>
      </c>
      <c r="E11" s="16">
        <f t="shared" si="0"/>
        <v>15</v>
      </c>
      <c r="F11" s="25"/>
    </row>
    <row r="12" spans="1:8" ht="19.5" customHeight="1">
      <c r="A12" s="26">
        <v>5</v>
      </c>
      <c r="B12" s="11" t="s">
        <v>13</v>
      </c>
      <c r="C12" s="15">
        <v>100</v>
      </c>
      <c r="D12" s="15">
        <v>125.9</v>
      </c>
      <c r="E12" s="16">
        <f t="shared" si="0"/>
        <v>25.900000000000006</v>
      </c>
      <c r="F12" s="25"/>
    </row>
    <row r="13" spans="1:8" ht="19.5" customHeight="1">
      <c r="A13" s="30">
        <v>6</v>
      </c>
      <c r="B13" s="11" t="s">
        <v>104</v>
      </c>
      <c r="C13" s="15"/>
      <c r="D13" s="15">
        <v>6.7</v>
      </c>
      <c r="E13" s="16">
        <f t="shared" si="0"/>
        <v>6.7</v>
      </c>
      <c r="F13" s="25"/>
    </row>
    <row r="14" spans="1:8" ht="19.5" customHeight="1">
      <c r="A14" s="26">
        <v>7</v>
      </c>
      <c r="B14" s="11" t="s">
        <v>103</v>
      </c>
      <c r="C14" s="15"/>
      <c r="D14" s="15">
        <v>8.5</v>
      </c>
      <c r="E14" s="16">
        <f>D14-C14</f>
        <v>8.5</v>
      </c>
      <c r="F14" s="25"/>
    </row>
    <row r="15" spans="1:8" ht="19.5" customHeight="1">
      <c r="A15" s="24" t="s">
        <v>14</v>
      </c>
      <c r="B15" s="5" t="s">
        <v>15</v>
      </c>
      <c r="C15" s="7">
        <f>SUM(C16,C19:C24,C27:C43,C44:C46)</f>
        <v>80431.399999999994</v>
      </c>
      <c r="D15" s="7">
        <f>SUM(D16,D19:D24,D27:D43,D44:D46)</f>
        <v>74969.3</v>
      </c>
      <c r="E15" s="8">
        <f t="shared" si="0"/>
        <v>-5462.0999999999913</v>
      </c>
      <c r="F15" s="25"/>
    </row>
    <row r="16" spans="1:8" ht="19.5" customHeight="1">
      <c r="A16" s="26">
        <v>1</v>
      </c>
      <c r="B16" s="11" t="s">
        <v>16</v>
      </c>
      <c r="C16" s="15">
        <v>70661.7</v>
      </c>
      <c r="D16" s="16">
        <v>67657.7</v>
      </c>
      <c r="E16" s="16">
        <f t="shared" si="0"/>
        <v>-3004</v>
      </c>
      <c r="F16" s="25"/>
    </row>
    <row r="17" spans="1:6" s="29" customFormat="1" ht="19.5" customHeight="1">
      <c r="A17" s="31">
        <v>1.1000000000000001</v>
      </c>
      <c r="B17" s="11" t="s">
        <v>76</v>
      </c>
      <c r="C17" s="15">
        <v>4306.5</v>
      </c>
      <c r="D17" s="16">
        <v>2309</v>
      </c>
      <c r="E17" s="16">
        <f t="shared" si="0"/>
        <v>-1997.5</v>
      </c>
      <c r="F17" s="28"/>
    </row>
    <row r="18" spans="1:6" s="29" customFormat="1" ht="19.5" customHeight="1">
      <c r="A18" s="31">
        <v>1.2</v>
      </c>
      <c r="B18" s="11" t="s">
        <v>17</v>
      </c>
      <c r="C18" s="15">
        <v>2700</v>
      </c>
      <c r="D18" s="16">
        <v>2700</v>
      </c>
      <c r="E18" s="16">
        <f t="shared" si="0"/>
        <v>0</v>
      </c>
      <c r="F18" s="28"/>
    </row>
    <row r="19" spans="1:6" ht="19.5" customHeight="1">
      <c r="A19" s="26">
        <v>2</v>
      </c>
      <c r="B19" s="12" t="s">
        <v>19</v>
      </c>
      <c r="C19" s="15">
        <v>3600</v>
      </c>
      <c r="D19" s="16">
        <v>2463.1</v>
      </c>
      <c r="E19" s="16">
        <f t="shared" si="0"/>
        <v>-1136.9000000000001</v>
      </c>
      <c r="F19" s="25"/>
    </row>
    <row r="20" spans="1:6" ht="19.5" customHeight="1">
      <c r="A20" s="26">
        <v>3</v>
      </c>
      <c r="B20" s="11" t="s">
        <v>20</v>
      </c>
      <c r="C20" s="15">
        <v>1800</v>
      </c>
      <c r="D20" s="16">
        <v>1049</v>
      </c>
      <c r="E20" s="16">
        <f t="shared" si="0"/>
        <v>-751</v>
      </c>
      <c r="F20" s="25"/>
    </row>
    <row r="21" spans="1:6" ht="19.5" customHeight="1">
      <c r="A21" s="26">
        <v>4</v>
      </c>
      <c r="B21" s="11" t="s">
        <v>21</v>
      </c>
      <c r="C21" s="15">
        <v>185.4</v>
      </c>
      <c r="D21" s="15">
        <v>141.80000000000001</v>
      </c>
      <c r="E21" s="16">
        <f t="shared" si="0"/>
        <v>-43.599999999999994</v>
      </c>
      <c r="F21" s="25"/>
    </row>
    <row r="22" spans="1:6" ht="19.5" customHeight="1">
      <c r="A22" s="26">
        <v>5</v>
      </c>
      <c r="B22" s="12" t="s">
        <v>22</v>
      </c>
      <c r="C22" s="15">
        <v>199.8</v>
      </c>
      <c r="D22" s="16">
        <v>199.8</v>
      </c>
      <c r="E22" s="16">
        <f t="shared" si="0"/>
        <v>0</v>
      </c>
      <c r="F22" s="25"/>
    </row>
    <row r="23" spans="1:6" ht="19.5" customHeight="1">
      <c r="A23" s="26">
        <v>6</v>
      </c>
      <c r="B23" s="12" t="s">
        <v>23</v>
      </c>
      <c r="C23" s="15">
        <v>90</v>
      </c>
      <c r="D23" s="16">
        <v>10</v>
      </c>
      <c r="E23" s="16">
        <f t="shared" si="0"/>
        <v>-80</v>
      </c>
      <c r="F23" s="25"/>
    </row>
    <row r="24" spans="1:6" ht="19.5" customHeight="1">
      <c r="A24" s="26">
        <v>7</v>
      </c>
      <c r="B24" s="11" t="s">
        <v>24</v>
      </c>
      <c r="C24" s="15">
        <f>SUM(C25:C26)</f>
        <v>77</v>
      </c>
      <c r="D24" s="15">
        <f>SUM(D25:D26)</f>
        <v>39</v>
      </c>
      <c r="E24" s="16">
        <f t="shared" si="0"/>
        <v>-38</v>
      </c>
      <c r="F24" s="25"/>
    </row>
    <row r="25" spans="1:6" s="29" customFormat="1" ht="19.5" customHeight="1">
      <c r="A25" s="31">
        <v>7.1</v>
      </c>
      <c r="B25" s="11" t="s">
        <v>25</v>
      </c>
      <c r="C25" s="15">
        <v>47</v>
      </c>
      <c r="D25" s="15">
        <v>23.5</v>
      </c>
      <c r="E25" s="16">
        <f t="shared" si="0"/>
        <v>-23.5</v>
      </c>
      <c r="F25" s="28"/>
    </row>
    <row r="26" spans="1:6" s="29" customFormat="1" ht="19.5" customHeight="1">
      <c r="A26" s="31">
        <v>7.2</v>
      </c>
      <c r="B26" s="12" t="s">
        <v>26</v>
      </c>
      <c r="C26" s="15">
        <v>30</v>
      </c>
      <c r="D26" s="16">
        <v>15.5</v>
      </c>
      <c r="E26" s="16">
        <f t="shared" si="0"/>
        <v>-14.5</v>
      </c>
      <c r="F26" s="28"/>
    </row>
    <row r="27" spans="1:6" ht="19.5" customHeight="1">
      <c r="A27" s="26">
        <v>8</v>
      </c>
      <c r="B27" s="12" t="s">
        <v>28</v>
      </c>
      <c r="C27" s="15"/>
      <c r="D27" s="16">
        <v>48.7</v>
      </c>
      <c r="E27" s="16">
        <f t="shared" si="0"/>
        <v>48.7</v>
      </c>
      <c r="F27" s="25"/>
    </row>
    <row r="28" spans="1:6" ht="19.5" customHeight="1">
      <c r="A28" s="26">
        <v>9</v>
      </c>
      <c r="B28" s="12" t="s">
        <v>29</v>
      </c>
      <c r="C28" s="15">
        <v>600</v>
      </c>
      <c r="D28" s="16">
        <v>600</v>
      </c>
      <c r="E28" s="16">
        <f t="shared" si="0"/>
        <v>0</v>
      </c>
      <c r="F28" s="25"/>
    </row>
    <row r="29" spans="1:6" ht="19.5" customHeight="1">
      <c r="A29" s="26">
        <v>10</v>
      </c>
      <c r="B29" s="12" t="s">
        <v>30</v>
      </c>
      <c r="C29" s="15">
        <v>250</v>
      </c>
      <c r="D29" s="16">
        <v>250</v>
      </c>
      <c r="E29" s="16">
        <f t="shared" si="0"/>
        <v>0</v>
      </c>
      <c r="F29" s="25"/>
    </row>
    <row r="30" spans="1:6" ht="19.5" customHeight="1">
      <c r="A30" s="26">
        <v>11</v>
      </c>
      <c r="B30" s="12" t="s">
        <v>31</v>
      </c>
      <c r="C30" s="15">
        <v>300</v>
      </c>
      <c r="D30" s="16"/>
      <c r="E30" s="16">
        <f t="shared" si="0"/>
        <v>-300</v>
      </c>
      <c r="F30" s="25"/>
    </row>
    <row r="31" spans="1:6" ht="19.5" customHeight="1">
      <c r="A31" s="26">
        <v>12</v>
      </c>
      <c r="B31" s="12" t="s">
        <v>32</v>
      </c>
      <c r="C31" s="15">
        <v>150</v>
      </c>
      <c r="D31" s="16">
        <v>147.5</v>
      </c>
      <c r="E31" s="16">
        <f t="shared" si="0"/>
        <v>-2.5</v>
      </c>
      <c r="F31" s="25"/>
    </row>
    <row r="32" spans="1:6" ht="19.5" customHeight="1">
      <c r="A32" s="26">
        <v>13</v>
      </c>
      <c r="B32" s="12" t="s">
        <v>18</v>
      </c>
      <c r="C32" s="15">
        <v>900</v>
      </c>
      <c r="D32" s="16">
        <v>789.8</v>
      </c>
      <c r="E32" s="16">
        <f t="shared" si="0"/>
        <v>-110.20000000000005</v>
      </c>
      <c r="F32" s="25"/>
    </row>
    <row r="33" spans="1:6" ht="19.5" customHeight="1">
      <c r="A33" s="26">
        <v>14</v>
      </c>
      <c r="B33" s="12" t="s">
        <v>79</v>
      </c>
      <c r="C33" s="15">
        <v>200</v>
      </c>
      <c r="D33" s="16">
        <v>149.19999999999999</v>
      </c>
      <c r="E33" s="16">
        <f t="shared" si="0"/>
        <v>-50.800000000000011</v>
      </c>
      <c r="F33" s="25"/>
    </row>
    <row r="34" spans="1:6" ht="19.5" customHeight="1">
      <c r="A34" s="26">
        <v>15</v>
      </c>
      <c r="B34" s="12" t="s">
        <v>33</v>
      </c>
      <c r="C34" s="16">
        <v>500</v>
      </c>
      <c r="D34" s="16">
        <v>500</v>
      </c>
      <c r="E34" s="16">
        <f t="shared" si="0"/>
        <v>0</v>
      </c>
      <c r="F34" s="25"/>
    </row>
    <row r="35" spans="1:6" ht="19.5" customHeight="1">
      <c r="A35" s="26">
        <v>16</v>
      </c>
      <c r="B35" s="12" t="s">
        <v>34</v>
      </c>
      <c r="C35" s="16">
        <v>150</v>
      </c>
      <c r="D35" s="16">
        <v>32.700000000000003</v>
      </c>
      <c r="E35" s="16">
        <f t="shared" si="0"/>
        <v>-117.3</v>
      </c>
      <c r="F35" s="25"/>
    </row>
    <row r="36" spans="1:6" ht="19.5" customHeight="1">
      <c r="A36" s="26">
        <v>17</v>
      </c>
      <c r="B36" s="12" t="s">
        <v>36</v>
      </c>
      <c r="C36" s="15">
        <v>25</v>
      </c>
      <c r="D36" s="16"/>
      <c r="E36" s="16">
        <f t="shared" si="0"/>
        <v>-25</v>
      </c>
      <c r="F36" s="25"/>
    </row>
    <row r="37" spans="1:6" ht="19.5" customHeight="1">
      <c r="A37" s="26">
        <v>18</v>
      </c>
      <c r="B37" s="12" t="s">
        <v>37</v>
      </c>
      <c r="C37" s="16">
        <v>210</v>
      </c>
      <c r="D37" s="16">
        <v>210</v>
      </c>
      <c r="E37" s="16">
        <f t="shared" si="0"/>
        <v>0</v>
      </c>
      <c r="F37" s="25"/>
    </row>
    <row r="38" spans="1:6" ht="19.5" customHeight="1">
      <c r="A38" s="26">
        <v>19</v>
      </c>
      <c r="B38" s="13" t="s">
        <v>38</v>
      </c>
      <c r="C38" s="16">
        <v>75</v>
      </c>
      <c r="D38" s="16">
        <v>69</v>
      </c>
      <c r="E38" s="16">
        <f t="shared" si="0"/>
        <v>-6</v>
      </c>
      <c r="F38" s="25"/>
    </row>
    <row r="39" spans="1:6" ht="19.5" customHeight="1">
      <c r="A39" s="26">
        <v>20</v>
      </c>
      <c r="B39" s="13" t="s">
        <v>39</v>
      </c>
      <c r="C39" s="16">
        <v>52.5</v>
      </c>
      <c r="D39" s="16">
        <v>95</v>
      </c>
      <c r="E39" s="16">
        <f t="shared" si="0"/>
        <v>42.5</v>
      </c>
      <c r="F39" s="25"/>
    </row>
    <row r="40" spans="1:6" ht="19.5" customHeight="1">
      <c r="A40" s="26">
        <v>21</v>
      </c>
      <c r="B40" s="13" t="s">
        <v>80</v>
      </c>
      <c r="C40" s="16"/>
      <c r="D40" s="16">
        <v>6</v>
      </c>
      <c r="E40" s="16">
        <f t="shared" si="0"/>
        <v>6</v>
      </c>
      <c r="F40" s="25"/>
    </row>
    <row r="41" spans="1:6" ht="19.5" customHeight="1">
      <c r="A41" s="26">
        <v>22</v>
      </c>
      <c r="B41" s="12" t="s">
        <v>43</v>
      </c>
      <c r="C41" s="16">
        <v>300</v>
      </c>
      <c r="D41" s="16">
        <v>300</v>
      </c>
      <c r="E41" s="16">
        <f t="shared" si="0"/>
        <v>0</v>
      </c>
      <c r="F41" s="25"/>
    </row>
    <row r="42" spans="1:6" ht="19.5" customHeight="1">
      <c r="A42" s="26">
        <v>23</v>
      </c>
      <c r="B42" s="13" t="s">
        <v>54</v>
      </c>
      <c r="C42" s="16">
        <v>15</v>
      </c>
      <c r="D42" s="16"/>
      <c r="E42" s="16">
        <f>D42-C42</f>
        <v>-15</v>
      </c>
      <c r="F42" s="25"/>
    </row>
    <row r="43" spans="1:6" ht="19.5" customHeight="1">
      <c r="A43" s="26">
        <v>24</v>
      </c>
      <c r="B43" s="13" t="s">
        <v>105</v>
      </c>
      <c r="C43" s="16"/>
      <c r="D43" s="16">
        <v>50</v>
      </c>
      <c r="E43" s="16">
        <f t="shared" ref="E43" si="1">D43-C43</f>
        <v>50</v>
      </c>
      <c r="F43" s="25"/>
    </row>
    <row r="44" spans="1:6" ht="19.5" customHeight="1">
      <c r="A44" s="26">
        <v>25</v>
      </c>
      <c r="B44" s="14" t="s">
        <v>44</v>
      </c>
      <c r="C44" s="15"/>
      <c r="D44" s="16">
        <v>15</v>
      </c>
      <c r="E44" s="16">
        <f t="shared" si="0"/>
        <v>15</v>
      </c>
      <c r="F44" s="25"/>
    </row>
    <row r="45" spans="1:6" ht="19.5" customHeight="1">
      <c r="A45" s="26">
        <v>26</v>
      </c>
      <c r="B45" s="14" t="s">
        <v>45</v>
      </c>
      <c r="C45" s="15">
        <v>90</v>
      </c>
      <c r="D45" s="16">
        <v>66</v>
      </c>
      <c r="E45" s="16">
        <f t="shared" si="0"/>
        <v>-24</v>
      </c>
      <c r="F45" s="25"/>
    </row>
    <row r="46" spans="1:6" ht="19.5" customHeight="1">
      <c r="A46" s="26">
        <v>27</v>
      </c>
      <c r="B46" s="12" t="s">
        <v>46</v>
      </c>
      <c r="C46" s="16"/>
      <c r="D46" s="16">
        <v>80</v>
      </c>
      <c r="E46" s="16">
        <f t="shared" si="0"/>
        <v>80</v>
      </c>
      <c r="F46" s="25"/>
    </row>
    <row r="47" spans="1:6" s="6" customFormat="1" ht="19.5" customHeight="1">
      <c r="A47" s="24"/>
      <c r="B47" s="32" t="s">
        <v>48</v>
      </c>
      <c r="C47" s="8">
        <f>C6-C15</f>
        <v>-6475</v>
      </c>
      <c r="D47" s="8">
        <f>D6-D15</f>
        <v>-961.70000000001164</v>
      </c>
      <c r="E47" s="8">
        <f t="shared" si="0"/>
        <v>5513.2999999999884</v>
      </c>
      <c r="F47" s="33"/>
    </row>
    <row r="48" spans="1:6">
      <c r="B48" s="25"/>
      <c r="C48" s="25"/>
      <c r="D48" s="25"/>
      <c r="E48" s="25"/>
      <c r="F48" s="25"/>
    </row>
    <row r="49" spans="2:6">
      <c r="B49" s="25"/>
      <c r="C49" s="25"/>
      <c r="D49" s="25"/>
      <c r="E49" s="25"/>
      <c r="F49" s="25"/>
    </row>
    <row r="50" spans="2:6">
      <c r="B50" s="25"/>
      <c r="C50" s="25"/>
      <c r="D50" s="25"/>
      <c r="E50" s="25"/>
      <c r="F50" s="25"/>
    </row>
    <row r="51" spans="2:6">
      <c r="B51" s="25"/>
      <c r="C51" s="25"/>
      <c r="D51" s="25"/>
      <c r="E51" s="25"/>
      <c r="F51" s="25"/>
    </row>
    <row r="52" spans="2:6">
      <c r="B52" s="25"/>
      <c r="C52" s="25"/>
      <c r="D52" s="25"/>
      <c r="E52" s="25"/>
    </row>
    <row r="53" spans="2:6">
      <c r="B53" s="25"/>
      <c r="C53" s="25"/>
      <c r="D53" s="25"/>
      <c r="E53" s="25"/>
    </row>
    <row r="54" spans="2:6">
      <c r="B54" s="25"/>
      <c r="C54" s="25"/>
      <c r="D54" s="25"/>
      <c r="E54" s="25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tabSelected="1" view="pageBreakPreview" topLeftCell="A59" zoomScaleSheetLayoutView="100" workbookViewId="0">
      <selection activeCell="C81" sqref="C81"/>
    </sheetView>
  </sheetViews>
  <sheetFormatPr defaultRowHeight="13.5"/>
  <cols>
    <col min="1" max="1" width="4.85546875" style="3" customWidth="1"/>
    <col min="2" max="2" width="61" style="3" customWidth="1"/>
    <col min="3" max="3" width="19.28515625" style="3" customWidth="1"/>
    <col min="4" max="4" width="18.5703125" style="3" customWidth="1"/>
    <col min="5" max="5" width="15.5703125" style="3" customWidth="1"/>
    <col min="6" max="16384" width="9.140625" style="3"/>
  </cols>
  <sheetData>
    <row r="1" spans="1:11" ht="16.5" customHeight="1">
      <c r="A1" s="34" t="s">
        <v>82</v>
      </c>
      <c r="B1" s="34"/>
      <c r="C1" s="34"/>
      <c r="D1" s="34"/>
      <c r="E1" s="34"/>
    </row>
    <row r="2" spans="1:11" s="1" customFormat="1" ht="26.25" customHeight="1">
      <c r="A2" s="35" t="s">
        <v>98</v>
      </c>
      <c r="B2" s="35"/>
      <c r="C2" s="35"/>
      <c r="D2" s="35"/>
      <c r="E2" s="35"/>
      <c r="F2" s="18"/>
      <c r="G2" s="18"/>
    </row>
    <row r="3" spans="1:11" ht="38.25" customHeight="1">
      <c r="A3" s="36" t="s">
        <v>68</v>
      </c>
      <c r="B3" s="36"/>
      <c r="C3" s="36"/>
      <c r="D3" s="36"/>
      <c r="E3" s="36"/>
      <c r="F3" s="19"/>
      <c r="G3" s="19"/>
      <c r="H3" s="19"/>
      <c r="I3" s="19"/>
      <c r="J3" s="19"/>
      <c r="K3" s="19"/>
    </row>
    <row r="4" spans="1:11" s="1" customFormat="1" ht="17.25" customHeight="1">
      <c r="A4" s="37"/>
      <c r="B4" s="37"/>
      <c r="E4" s="38" t="s">
        <v>83</v>
      </c>
    </row>
    <row r="5" spans="1:11" s="1" customFormat="1" ht="61.5" customHeight="1">
      <c r="A5" s="20" t="s">
        <v>0</v>
      </c>
      <c r="B5" s="21" t="s">
        <v>4</v>
      </c>
      <c r="C5" s="22" t="s">
        <v>67</v>
      </c>
      <c r="D5" s="22" t="s">
        <v>66</v>
      </c>
      <c r="E5" s="23" t="s">
        <v>5</v>
      </c>
    </row>
    <row r="6" spans="1:11" s="1" customFormat="1" ht="41.25" customHeight="1">
      <c r="A6" s="39" t="s">
        <v>6</v>
      </c>
      <c r="B6" s="40" t="s">
        <v>49</v>
      </c>
      <c r="C6" s="41">
        <v>14899</v>
      </c>
      <c r="D6" s="41">
        <v>14899</v>
      </c>
      <c r="E6" s="41">
        <f t="shared" ref="E6:E70" si="0">D6-C6</f>
        <v>0</v>
      </c>
    </row>
    <row r="7" spans="1:11" s="1" customFormat="1" ht="34.5">
      <c r="A7" s="39" t="s">
        <v>14</v>
      </c>
      <c r="B7" s="40" t="s">
        <v>84</v>
      </c>
      <c r="C7" s="41">
        <f>SUM(C8,C12:C22)</f>
        <v>73956.399999999994</v>
      </c>
      <c r="D7" s="41">
        <f>SUM(D8,D12:D22)</f>
        <v>74018.599999999977</v>
      </c>
      <c r="E7" s="41">
        <f>D7-C7</f>
        <v>62.199999999982538</v>
      </c>
    </row>
    <row r="8" spans="1:11" s="1" customFormat="1" ht="17.25" customHeight="1">
      <c r="A8" s="26">
        <v>1</v>
      </c>
      <c r="B8" s="12" t="s">
        <v>70</v>
      </c>
      <c r="C8" s="10">
        <v>73787.399999999994</v>
      </c>
      <c r="D8" s="10">
        <v>73787.399999999994</v>
      </c>
      <c r="E8" s="10">
        <f>D8-C8</f>
        <v>0</v>
      </c>
    </row>
    <row r="9" spans="1:11" s="29" customFormat="1" ht="16.5" customHeight="1">
      <c r="A9" s="27">
        <v>1.1000000000000001</v>
      </c>
      <c r="B9" s="11" t="s">
        <v>71</v>
      </c>
      <c r="C9" s="42">
        <v>6405.6</v>
      </c>
      <c r="D9" s="42">
        <v>6405.6</v>
      </c>
      <c r="E9" s="42">
        <f t="shared" si="0"/>
        <v>0</v>
      </c>
    </row>
    <row r="10" spans="1:11" s="29" customFormat="1" ht="17.25" hidden="1" customHeight="1">
      <c r="A10" s="27">
        <v>1.2</v>
      </c>
      <c r="B10" s="11" t="s">
        <v>72</v>
      </c>
      <c r="C10" s="42"/>
      <c r="D10" s="42"/>
      <c r="E10" s="42">
        <f t="shared" si="0"/>
        <v>0</v>
      </c>
    </row>
    <row r="11" spans="1:11" s="29" customFormat="1" ht="16.5" hidden="1" customHeight="1">
      <c r="A11" s="27">
        <v>1.2</v>
      </c>
      <c r="B11" s="11" t="s">
        <v>73</v>
      </c>
      <c r="C11" s="42"/>
      <c r="D11" s="42"/>
      <c r="E11" s="42">
        <f t="shared" si="0"/>
        <v>0</v>
      </c>
    </row>
    <row r="12" spans="1:11" s="1" customFormat="1" ht="17.25" hidden="1" customHeight="1">
      <c r="A12" s="26">
        <v>2</v>
      </c>
      <c r="B12" s="12" t="s">
        <v>8</v>
      </c>
      <c r="C12" s="10"/>
      <c r="D12" s="10"/>
      <c r="E12" s="10">
        <f t="shared" si="0"/>
        <v>0</v>
      </c>
    </row>
    <row r="13" spans="1:11" s="1" customFormat="1" ht="17.25" customHeight="1">
      <c r="A13" s="26">
        <v>2</v>
      </c>
      <c r="B13" s="12" t="s">
        <v>74</v>
      </c>
      <c r="C13" s="10">
        <v>40</v>
      </c>
      <c r="D13" s="10">
        <v>31.2</v>
      </c>
      <c r="E13" s="10">
        <f t="shared" si="0"/>
        <v>-8.8000000000000007</v>
      </c>
    </row>
    <row r="14" spans="1:11" s="1" customFormat="1" ht="17.25" customHeight="1">
      <c r="A14" s="26">
        <v>3</v>
      </c>
      <c r="B14" s="11" t="s">
        <v>9</v>
      </c>
      <c r="C14" s="10">
        <v>14</v>
      </c>
      <c r="D14" s="10">
        <v>32.4</v>
      </c>
      <c r="E14" s="10">
        <f t="shared" si="0"/>
        <v>18.399999999999999</v>
      </c>
    </row>
    <row r="15" spans="1:11" s="1" customFormat="1" ht="16.5" customHeight="1">
      <c r="A15" s="26">
        <v>4</v>
      </c>
      <c r="B15" s="12" t="s">
        <v>10</v>
      </c>
      <c r="C15" s="10">
        <v>15</v>
      </c>
      <c r="D15" s="10">
        <v>35</v>
      </c>
      <c r="E15" s="10">
        <f t="shared" si="0"/>
        <v>20</v>
      </c>
    </row>
    <row r="16" spans="1:11" s="1" customFormat="1" ht="17.25" hidden="1" customHeight="1">
      <c r="A16" s="26">
        <v>6</v>
      </c>
      <c r="B16" s="11" t="s">
        <v>75</v>
      </c>
      <c r="C16" s="10"/>
      <c r="D16" s="10"/>
      <c r="E16" s="10">
        <f t="shared" si="0"/>
        <v>0</v>
      </c>
    </row>
    <row r="17" spans="1:6" s="1" customFormat="1" ht="17.25" hidden="1" customHeight="1">
      <c r="A17" s="26">
        <v>7</v>
      </c>
      <c r="B17" s="11" t="s">
        <v>11</v>
      </c>
      <c r="C17" s="10"/>
      <c r="D17" s="10"/>
      <c r="E17" s="10">
        <f t="shared" si="0"/>
        <v>0</v>
      </c>
    </row>
    <row r="18" spans="1:6" s="1" customFormat="1" ht="17.25" hidden="1" customHeight="1">
      <c r="A18" s="26">
        <v>8</v>
      </c>
      <c r="B18" s="11" t="s">
        <v>12</v>
      </c>
      <c r="C18" s="10"/>
      <c r="D18" s="10"/>
      <c r="E18" s="10">
        <f t="shared" si="0"/>
        <v>0</v>
      </c>
    </row>
    <row r="19" spans="1:6" s="1" customFormat="1" ht="17.25" hidden="1" customHeight="1">
      <c r="A19" s="26">
        <v>9</v>
      </c>
      <c r="B19" s="11" t="s">
        <v>50</v>
      </c>
      <c r="C19" s="10"/>
      <c r="D19" s="10"/>
      <c r="E19" s="10">
        <f t="shared" si="0"/>
        <v>0</v>
      </c>
    </row>
    <row r="20" spans="1:6" s="1" customFormat="1" ht="16.5" customHeight="1">
      <c r="A20" s="26">
        <v>5</v>
      </c>
      <c r="B20" s="11" t="s">
        <v>13</v>
      </c>
      <c r="C20" s="10">
        <v>100</v>
      </c>
      <c r="D20" s="10">
        <v>125.9</v>
      </c>
      <c r="E20" s="10">
        <f>D20-C20</f>
        <v>25.900000000000006</v>
      </c>
    </row>
    <row r="21" spans="1:6" s="1" customFormat="1" ht="16.5" customHeight="1">
      <c r="A21" s="26">
        <v>6</v>
      </c>
      <c r="B21" s="11" t="s">
        <v>99</v>
      </c>
      <c r="C21" s="10"/>
      <c r="D21" s="10">
        <v>6.7</v>
      </c>
      <c r="E21" s="10">
        <f t="shared" si="0"/>
        <v>6.7</v>
      </c>
    </row>
    <row r="22" spans="1:6" s="1" customFormat="1" ht="17.25" hidden="1">
      <c r="A22" s="26">
        <v>12</v>
      </c>
      <c r="B22" s="43"/>
      <c r="C22" s="10"/>
      <c r="D22" s="10"/>
      <c r="E22" s="10">
        <f>D22-C22</f>
        <v>0</v>
      </c>
      <c r="F22" s="25" t="s">
        <v>94</v>
      </c>
    </row>
    <row r="23" spans="1:6" s="1" customFormat="1" ht="36" customHeight="1">
      <c r="A23" s="39" t="s">
        <v>47</v>
      </c>
      <c r="B23" s="40" t="s">
        <v>85</v>
      </c>
      <c r="C23" s="41">
        <f>+C24+C69</f>
        <v>84866.4</v>
      </c>
      <c r="D23" s="41">
        <f>+D24+D69</f>
        <v>76837.500000000015</v>
      </c>
      <c r="E23" s="41">
        <f t="shared" si="0"/>
        <v>-8028.8999999999796</v>
      </c>
    </row>
    <row r="24" spans="1:6" s="1" customFormat="1" ht="21" customHeight="1">
      <c r="A24" s="44" t="s">
        <v>51</v>
      </c>
      <c r="B24" s="40" t="s">
        <v>86</v>
      </c>
      <c r="C24" s="41">
        <f>SUM(C25,C29:C34,C38:C62,C66:C68)</f>
        <v>80431.399999999994</v>
      </c>
      <c r="D24" s="41">
        <f>SUM(D25,D29:D34,D38:D62,D66:D68)</f>
        <v>73616.900000000009</v>
      </c>
      <c r="E24" s="41">
        <f t="shared" si="0"/>
        <v>-6814.4999999999854</v>
      </c>
    </row>
    <row r="25" spans="1:6" s="1" customFormat="1" ht="18" customHeight="1">
      <c r="A25" s="26">
        <v>1</v>
      </c>
      <c r="B25" s="11" t="s">
        <v>16</v>
      </c>
      <c r="C25" s="10">
        <v>70661.7</v>
      </c>
      <c r="D25" s="10">
        <v>67657.7</v>
      </c>
      <c r="E25" s="10">
        <f t="shared" si="0"/>
        <v>-3004</v>
      </c>
    </row>
    <row r="26" spans="1:6" s="1" customFormat="1" ht="17.25" customHeight="1">
      <c r="A26" s="31">
        <v>1.1000000000000001</v>
      </c>
      <c r="B26" s="11" t="s">
        <v>76</v>
      </c>
      <c r="C26" s="10">
        <v>4306.5</v>
      </c>
      <c r="D26" s="10">
        <v>3950</v>
      </c>
      <c r="E26" s="10">
        <f t="shared" si="0"/>
        <v>-356.5</v>
      </c>
    </row>
    <row r="27" spans="1:6" s="1" customFormat="1" ht="18" hidden="1" customHeight="1">
      <c r="A27" s="31">
        <v>1.2</v>
      </c>
      <c r="B27" s="11" t="s">
        <v>77</v>
      </c>
      <c r="C27" s="10"/>
      <c r="D27" s="10"/>
      <c r="E27" s="10">
        <f t="shared" si="0"/>
        <v>0</v>
      </c>
    </row>
    <row r="28" spans="1:6" s="1" customFormat="1" ht="17.25">
      <c r="A28" s="31">
        <v>1.2</v>
      </c>
      <c r="B28" s="11" t="s">
        <v>17</v>
      </c>
      <c r="C28" s="42">
        <v>2700</v>
      </c>
      <c r="D28" s="10">
        <v>2700</v>
      </c>
      <c r="E28" s="10">
        <f t="shared" si="0"/>
        <v>0</v>
      </c>
    </row>
    <row r="29" spans="1:6" s="1" customFormat="1" ht="18" customHeight="1">
      <c r="A29" s="26">
        <v>2</v>
      </c>
      <c r="B29" s="12" t="s">
        <v>19</v>
      </c>
      <c r="C29" s="10">
        <v>3600</v>
      </c>
      <c r="D29" s="10">
        <v>1812.3</v>
      </c>
      <c r="E29" s="10">
        <f t="shared" si="0"/>
        <v>-1787.7</v>
      </c>
    </row>
    <row r="30" spans="1:6" s="1" customFormat="1" ht="18" customHeight="1">
      <c r="A30" s="26">
        <v>3</v>
      </c>
      <c r="B30" s="11" t="s">
        <v>20</v>
      </c>
      <c r="C30" s="10">
        <v>1800</v>
      </c>
      <c r="D30" s="10">
        <v>289.10000000000002</v>
      </c>
      <c r="E30" s="10">
        <f t="shared" si="0"/>
        <v>-1510.9</v>
      </c>
    </row>
    <row r="31" spans="1:6" s="1" customFormat="1" ht="18" customHeight="1">
      <c r="A31" s="26">
        <v>4</v>
      </c>
      <c r="B31" s="11" t="s">
        <v>21</v>
      </c>
      <c r="C31" s="10">
        <v>185.4</v>
      </c>
      <c r="D31" s="10">
        <v>108.5</v>
      </c>
      <c r="E31" s="10">
        <f t="shared" si="0"/>
        <v>-76.900000000000006</v>
      </c>
    </row>
    <row r="32" spans="1:6" s="1" customFormat="1" ht="18" customHeight="1">
      <c r="A32" s="26">
        <v>5</v>
      </c>
      <c r="B32" s="12" t="s">
        <v>22</v>
      </c>
      <c r="C32" s="10">
        <v>199.8</v>
      </c>
      <c r="D32" s="10">
        <v>199.8</v>
      </c>
      <c r="E32" s="10">
        <f t="shared" si="0"/>
        <v>0</v>
      </c>
    </row>
    <row r="33" spans="1:8" s="1" customFormat="1" ht="17.25">
      <c r="A33" s="26">
        <v>6</v>
      </c>
      <c r="B33" s="12" t="s">
        <v>23</v>
      </c>
      <c r="C33" s="10">
        <v>90</v>
      </c>
      <c r="D33" s="10">
        <v>10</v>
      </c>
      <c r="E33" s="10">
        <f t="shared" si="0"/>
        <v>-80</v>
      </c>
      <c r="F33" s="45"/>
      <c r="G33" s="45"/>
      <c r="H33" s="45"/>
    </row>
    <row r="34" spans="1:8" s="1" customFormat="1" ht="17.25">
      <c r="A34" s="26">
        <v>7</v>
      </c>
      <c r="B34" s="11" t="s">
        <v>24</v>
      </c>
      <c r="C34" s="10">
        <f>SUM(C35:C37)</f>
        <v>77</v>
      </c>
      <c r="D34" s="10">
        <f>SUM(D35:D37)</f>
        <v>40</v>
      </c>
      <c r="E34" s="10">
        <f t="shared" si="0"/>
        <v>-37</v>
      </c>
    </row>
    <row r="35" spans="1:8" s="1" customFormat="1" ht="17.25">
      <c r="A35" s="31">
        <v>7.1</v>
      </c>
      <c r="B35" s="11" t="s">
        <v>25</v>
      </c>
      <c r="C35" s="10">
        <v>47</v>
      </c>
      <c r="D35" s="10">
        <v>20.5</v>
      </c>
      <c r="E35" s="10">
        <f t="shared" si="0"/>
        <v>-26.5</v>
      </c>
    </row>
    <row r="36" spans="1:8" s="46" customFormat="1" ht="17.25">
      <c r="A36" s="31">
        <v>7.2</v>
      </c>
      <c r="B36" s="12" t="s">
        <v>26</v>
      </c>
      <c r="C36" s="42">
        <v>30</v>
      </c>
      <c r="D36" s="42">
        <v>19.5</v>
      </c>
      <c r="E36" s="42">
        <f t="shared" si="0"/>
        <v>-10.5</v>
      </c>
    </row>
    <row r="37" spans="1:8" s="1" customFormat="1" ht="17.25" hidden="1">
      <c r="A37" s="31">
        <v>7.3</v>
      </c>
      <c r="B37" s="12" t="s">
        <v>27</v>
      </c>
      <c r="C37" s="42"/>
      <c r="D37" s="42"/>
      <c r="E37" s="42">
        <f t="shared" si="0"/>
        <v>0</v>
      </c>
    </row>
    <row r="38" spans="1:8" s="1" customFormat="1" ht="18" hidden="1" customHeight="1">
      <c r="A38" s="26">
        <v>8</v>
      </c>
      <c r="B38" s="13" t="s">
        <v>78</v>
      </c>
      <c r="C38" s="42"/>
      <c r="D38" s="42"/>
      <c r="E38" s="42">
        <f t="shared" si="0"/>
        <v>0</v>
      </c>
    </row>
    <row r="39" spans="1:8" s="1" customFormat="1" ht="17.25">
      <c r="A39" s="26">
        <v>8</v>
      </c>
      <c r="B39" s="13" t="s">
        <v>28</v>
      </c>
      <c r="C39" s="10"/>
      <c r="D39" s="10">
        <v>48.7</v>
      </c>
      <c r="E39" s="10">
        <f t="shared" si="0"/>
        <v>48.7</v>
      </c>
    </row>
    <row r="40" spans="1:8" s="1" customFormat="1" ht="17.25">
      <c r="A40" s="26">
        <v>9</v>
      </c>
      <c r="B40" s="13" t="s">
        <v>29</v>
      </c>
      <c r="C40" s="10">
        <v>600</v>
      </c>
      <c r="D40" s="10">
        <v>600</v>
      </c>
      <c r="E40" s="10">
        <f t="shared" si="0"/>
        <v>0</v>
      </c>
    </row>
    <row r="41" spans="1:8" s="1" customFormat="1" ht="17.25">
      <c r="A41" s="26">
        <v>10</v>
      </c>
      <c r="B41" s="13" t="s">
        <v>30</v>
      </c>
      <c r="C41" s="10">
        <v>250</v>
      </c>
      <c r="D41" s="10">
        <v>250</v>
      </c>
      <c r="E41" s="10">
        <f t="shared" si="0"/>
        <v>0</v>
      </c>
    </row>
    <row r="42" spans="1:8" s="1" customFormat="1" ht="17.25">
      <c r="A42" s="26">
        <v>11</v>
      </c>
      <c r="B42" s="13" t="s">
        <v>31</v>
      </c>
      <c r="C42" s="10">
        <v>300</v>
      </c>
      <c r="D42" s="10"/>
      <c r="E42" s="10">
        <f t="shared" si="0"/>
        <v>-300</v>
      </c>
    </row>
    <row r="43" spans="1:8" s="1" customFormat="1" ht="17.25">
      <c r="A43" s="26">
        <v>12</v>
      </c>
      <c r="B43" s="13" t="s">
        <v>32</v>
      </c>
      <c r="C43" s="10">
        <v>150</v>
      </c>
      <c r="D43" s="10">
        <v>147.30000000000001</v>
      </c>
      <c r="E43" s="10">
        <f t="shared" si="0"/>
        <v>-2.6999999999999886</v>
      </c>
    </row>
    <row r="44" spans="1:8" s="1" customFormat="1" ht="18" customHeight="1">
      <c r="A44" s="26">
        <v>13</v>
      </c>
      <c r="B44" s="13" t="s">
        <v>18</v>
      </c>
      <c r="C44" s="10">
        <v>900</v>
      </c>
      <c r="D44" s="10">
        <v>789.8</v>
      </c>
      <c r="E44" s="10">
        <f t="shared" si="0"/>
        <v>-110.20000000000005</v>
      </c>
    </row>
    <row r="45" spans="1:8" s="1" customFormat="1" ht="18.75" customHeight="1">
      <c r="A45" s="26">
        <v>14</v>
      </c>
      <c r="B45" s="13" t="s">
        <v>79</v>
      </c>
      <c r="C45" s="10">
        <v>200</v>
      </c>
      <c r="D45" s="10">
        <v>149.19999999999999</v>
      </c>
      <c r="E45" s="10">
        <f t="shared" si="0"/>
        <v>-50.800000000000011</v>
      </c>
    </row>
    <row r="46" spans="1:8" s="1" customFormat="1" ht="17.25">
      <c r="A46" s="26">
        <v>15</v>
      </c>
      <c r="B46" s="13" t="s">
        <v>33</v>
      </c>
      <c r="C46" s="10">
        <v>500</v>
      </c>
      <c r="D46" s="10">
        <v>500</v>
      </c>
      <c r="E46" s="10">
        <f t="shared" si="0"/>
        <v>0</v>
      </c>
    </row>
    <row r="47" spans="1:8" s="1" customFormat="1" ht="17.25">
      <c r="A47" s="26">
        <v>16</v>
      </c>
      <c r="B47" s="13" t="s">
        <v>34</v>
      </c>
      <c r="C47" s="10">
        <v>150</v>
      </c>
      <c r="D47" s="10">
        <v>32.700000000000003</v>
      </c>
      <c r="E47" s="10">
        <f t="shared" si="0"/>
        <v>-117.3</v>
      </c>
    </row>
    <row r="48" spans="1:8" s="1" customFormat="1" ht="17.25" hidden="1">
      <c r="A48" s="26">
        <v>18</v>
      </c>
      <c r="B48" s="13" t="s">
        <v>35</v>
      </c>
      <c r="C48" s="10"/>
      <c r="D48" s="10"/>
      <c r="E48" s="10">
        <f t="shared" si="0"/>
        <v>0</v>
      </c>
    </row>
    <row r="49" spans="1:6" s="1" customFormat="1" ht="17.25">
      <c r="A49" s="26">
        <v>17</v>
      </c>
      <c r="B49" s="13" t="s">
        <v>36</v>
      </c>
      <c r="C49" s="10">
        <v>25</v>
      </c>
      <c r="D49" s="10"/>
      <c r="E49" s="10">
        <f t="shared" si="0"/>
        <v>-25</v>
      </c>
    </row>
    <row r="50" spans="1:6" s="1" customFormat="1" ht="17.25">
      <c r="A50" s="26">
        <v>18</v>
      </c>
      <c r="B50" s="13" t="s">
        <v>37</v>
      </c>
      <c r="C50" s="10">
        <v>210</v>
      </c>
      <c r="D50" s="10">
        <v>210</v>
      </c>
      <c r="E50" s="10">
        <f t="shared" si="0"/>
        <v>0</v>
      </c>
    </row>
    <row r="51" spans="1:6" s="1" customFormat="1" ht="17.25">
      <c r="A51" s="26">
        <v>19</v>
      </c>
      <c r="B51" s="13" t="s">
        <v>38</v>
      </c>
      <c r="C51" s="10">
        <v>75</v>
      </c>
      <c r="D51" s="10">
        <v>69</v>
      </c>
      <c r="E51" s="10">
        <f t="shared" si="0"/>
        <v>-6</v>
      </c>
    </row>
    <row r="52" spans="1:6" s="1" customFormat="1" ht="17.25">
      <c r="A52" s="26">
        <v>20</v>
      </c>
      <c r="B52" s="13" t="s">
        <v>39</v>
      </c>
      <c r="C52" s="10">
        <v>52.5</v>
      </c>
      <c r="D52" s="10">
        <v>95</v>
      </c>
      <c r="E52" s="10">
        <f t="shared" si="0"/>
        <v>42.5</v>
      </c>
    </row>
    <row r="53" spans="1:6" s="1" customFormat="1" ht="17.25" hidden="1">
      <c r="A53" s="26">
        <v>17</v>
      </c>
      <c r="B53" s="13" t="s">
        <v>40</v>
      </c>
      <c r="C53" s="10"/>
      <c r="D53" s="10"/>
      <c r="E53" s="10">
        <f t="shared" si="0"/>
        <v>0</v>
      </c>
    </row>
    <row r="54" spans="1:6" s="1" customFormat="1" ht="17.25">
      <c r="A54" s="26">
        <v>21</v>
      </c>
      <c r="B54" s="13" t="s">
        <v>80</v>
      </c>
      <c r="C54" s="10"/>
      <c r="D54" s="10">
        <v>6</v>
      </c>
      <c r="E54" s="10">
        <f t="shared" si="0"/>
        <v>6</v>
      </c>
    </row>
    <row r="55" spans="1:6" s="1" customFormat="1" ht="17.25" hidden="1">
      <c r="A55" s="26">
        <v>19</v>
      </c>
      <c r="B55" s="13" t="s">
        <v>41</v>
      </c>
      <c r="C55" s="10"/>
      <c r="D55" s="10"/>
      <c r="E55" s="10">
        <f t="shared" si="0"/>
        <v>0</v>
      </c>
    </row>
    <row r="56" spans="1:6" s="1" customFormat="1" ht="17.25" hidden="1">
      <c r="A56" s="26">
        <v>26</v>
      </c>
      <c r="B56" s="13" t="s">
        <v>42</v>
      </c>
      <c r="C56" s="10"/>
      <c r="D56" s="10"/>
      <c r="E56" s="10">
        <f t="shared" si="0"/>
        <v>0</v>
      </c>
    </row>
    <row r="57" spans="1:6" s="1" customFormat="1" ht="17.25" hidden="1">
      <c r="A57" s="26">
        <v>20</v>
      </c>
      <c r="B57" s="13" t="s">
        <v>81</v>
      </c>
      <c r="C57" s="10"/>
      <c r="D57" s="10"/>
      <c r="E57" s="10">
        <f t="shared" si="0"/>
        <v>0</v>
      </c>
    </row>
    <row r="58" spans="1:6" s="1" customFormat="1" ht="17.25" hidden="1">
      <c r="A58" s="26">
        <v>28</v>
      </c>
      <c r="B58" s="12" t="s">
        <v>96</v>
      </c>
      <c r="C58" s="10"/>
      <c r="D58" s="10"/>
      <c r="E58" s="10">
        <f t="shared" si="0"/>
        <v>0</v>
      </c>
    </row>
    <row r="59" spans="1:6" s="1" customFormat="1" ht="17.25">
      <c r="A59" s="26">
        <v>22</v>
      </c>
      <c r="B59" s="12" t="s">
        <v>43</v>
      </c>
      <c r="C59" s="10">
        <v>300</v>
      </c>
      <c r="D59" s="10">
        <v>300</v>
      </c>
      <c r="E59" s="10">
        <f t="shared" si="0"/>
        <v>0</v>
      </c>
    </row>
    <row r="60" spans="1:6" s="1" customFormat="1" ht="15.75" customHeight="1">
      <c r="A60" s="26">
        <v>23</v>
      </c>
      <c r="B60" s="13" t="s">
        <v>105</v>
      </c>
      <c r="C60" s="10"/>
      <c r="D60" s="10">
        <v>50</v>
      </c>
      <c r="E60" s="10">
        <f>D60-C60</f>
        <v>50</v>
      </c>
    </row>
    <row r="61" spans="1:6" s="1" customFormat="1" ht="17.25" hidden="1">
      <c r="A61" s="26">
        <v>31</v>
      </c>
      <c r="B61" s="12"/>
      <c r="C61" s="10"/>
      <c r="D61" s="10"/>
      <c r="E61" s="10">
        <f>D61-C61</f>
        <v>0</v>
      </c>
      <c r="F61" s="25" t="s">
        <v>97</v>
      </c>
    </row>
    <row r="62" spans="1:6" s="1" customFormat="1" ht="17.25">
      <c r="A62" s="26">
        <v>24</v>
      </c>
      <c r="B62" s="13" t="s">
        <v>52</v>
      </c>
      <c r="C62" s="10">
        <f>SUM(C63:C65)</f>
        <v>0</v>
      </c>
      <c r="D62" s="10">
        <f>SUM(D63:D65)</f>
        <v>90.8</v>
      </c>
      <c r="E62" s="10">
        <f t="shared" si="0"/>
        <v>90.8</v>
      </c>
    </row>
    <row r="63" spans="1:6" s="1" customFormat="1" ht="17.25">
      <c r="A63" s="47">
        <v>24.1</v>
      </c>
      <c r="B63" s="48" t="s">
        <v>1</v>
      </c>
      <c r="C63" s="10"/>
      <c r="D63" s="10">
        <v>66.7</v>
      </c>
      <c r="E63" s="10">
        <f t="shared" si="0"/>
        <v>66.7</v>
      </c>
    </row>
    <row r="64" spans="1:6" s="1" customFormat="1" ht="17.25">
      <c r="A64" s="47">
        <v>24.2</v>
      </c>
      <c r="B64" s="48" t="s">
        <v>2</v>
      </c>
      <c r="C64" s="10"/>
      <c r="D64" s="10">
        <v>9.1</v>
      </c>
      <c r="E64" s="10">
        <f t="shared" si="0"/>
        <v>9.1</v>
      </c>
    </row>
    <row r="65" spans="1:6" s="1" customFormat="1" ht="17.25">
      <c r="A65" s="47">
        <v>24.3</v>
      </c>
      <c r="B65" s="48" t="s">
        <v>53</v>
      </c>
      <c r="C65" s="10"/>
      <c r="D65" s="10">
        <v>15</v>
      </c>
      <c r="E65" s="10">
        <f t="shared" si="0"/>
        <v>15</v>
      </c>
    </row>
    <row r="66" spans="1:6" ht="16.5">
      <c r="A66" s="49">
        <v>25</v>
      </c>
      <c r="B66" s="48" t="s">
        <v>45</v>
      </c>
      <c r="C66" s="10">
        <v>90</v>
      </c>
      <c r="D66" s="10">
        <v>66</v>
      </c>
      <c r="E66" s="10">
        <f t="shared" si="0"/>
        <v>-24</v>
      </c>
    </row>
    <row r="67" spans="1:6" s="1" customFormat="1" ht="17.25">
      <c r="A67" s="49">
        <v>26</v>
      </c>
      <c r="B67" s="13" t="s">
        <v>54</v>
      </c>
      <c r="C67" s="10">
        <v>15</v>
      </c>
      <c r="D67" s="10">
        <v>15</v>
      </c>
      <c r="E67" s="10">
        <f t="shared" si="0"/>
        <v>0</v>
      </c>
    </row>
    <row r="68" spans="1:6" s="1" customFormat="1" ht="17.25">
      <c r="A68" s="49">
        <v>27</v>
      </c>
      <c r="B68" s="11" t="s">
        <v>55</v>
      </c>
      <c r="C68" s="10"/>
      <c r="D68" s="10">
        <v>80</v>
      </c>
      <c r="E68" s="10">
        <f t="shared" si="0"/>
        <v>80</v>
      </c>
    </row>
    <row r="69" spans="1:6" s="1" customFormat="1" ht="21.75" customHeight="1">
      <c r="A69" s="44" t="s">
        <v>87</v>
      </c>
      <c r="B69" s="40" t="s">
        <v>88</v>
      </c>
      <c r="C69" s="41">
        <f>+C70+C80+C84</f>
        <v>4435</v>
      </c>
      <c r="D69" s="41">
        <f>+D70+D80+D84</f>
        <v>3220.6</v>
      </c>
      <c r="E69" s="10">
        <f t="shared" si="0"/>
        <v>-1214.4000000000001</v>
      </c>
    </row>
    <row r="70" spans="1:6" s="1" customFormat="1" ht="17.25" customHeight="1">
      <c r="A70" s="49">
        <v>1</v>
      </c>
      <c r="B70" s="17" t="s">
        <v>89</v>
      </c>
      <c r="C70" s="10">
        <f>SUM(C71:C79)</f>
        <v>1590</v>
      </c>
      <c r="D70" s="10">
        <f>SUM(D71:D79)</f>
        <v>1580.5</v>
      </c>
      <c r="E70" s="10">
        <f t="shared" si="0"/>
        <v>-9.5</v>
      </c>
    </row>
    <row r="71" spans="1:6" s="1" customFormat="1" ht="17.25" hidden="1">
      <c r="A71" s="47">
        <v>1.1000000000000001</v>
      </c>
      <c r="B71" s="17" t="s">
        <v>90</v>
      </c>
      <c r="C71" s="10"/>
      <c r="D71" s="10"/>
      <c r="E71" s="10">
        <f t="shared" ref="E71:E87" si="1">D71-C71</f>
        <v>0</v>
      </c>
    </row>
    <row r="72" spans="1:6" s="1" customFormat="1" ht="17.25">
      <c r="A72" s="47">
        <v>1.1000000000000001</v>
      </c>
      <c r="B72" s="17" t="s">
        <v>56</v>
      </c>
      <c r="C72" s="10">
        <v>495</v>
      </c>
      <c r="D72" s="10">
        <v>485.5</v>
      </c>
      <c r="E72" s="10">
        <f t="shared" si="1"/>
        <v>-9.5</v>
      </c>
    </row>
    <row r="73" spans="1:6" s="1" customFormat="1" ht="17.25">
      <c r="A73" s="47">
        <v>1.2</v>
      </c>
      <c r="B73" s="17" t="s">
        <v>57</v>
      </c>
      <c r="C73" s="42">
        <v>600</v>
      </c>
      <c r="D73" s="10">
        <v>600</v>
      </c>
      <c r="E73" s="10">
        <f t="shared" si="1"/>
        <v>0</v>
      </c>
    </row>
    <row r="74" spans="1:6" s="1" customFormat="1" ht="17.25" hidden="1">
      <c r="A74" s="47">
        <v>1.4</v>
      </c>
      <c r="B74" s="17" t="s">
        <v>58</v>
      </c>
      <c r="C74" s="42"/>
      <c r="D74" s="10"/>
      <c r="E74" s="10">
        <f t="shared" si="1"/>
        <v>0</v>
      </c>
    </row>
    <row r="75" spans="1:6" s="1" customFormat="1" ht="17.25" hidden="1">
      <c r="A75" s="47">
        <v>1.5</v>
      </c>
      <c r="B75" s="17" t="s">
        <v>59</v>
      </c>
      <c r="C75" s="42"/>
      <c r="D75" s="10"/>
      <c r="E75" s="10">
        <f t="shared" si="1"/>
        <v>0</v>
      </c>
    </row>
    <row r="76" spans="1:6" s="1" customFormat="1" ht="17.25" hidden="1">
      <c r="A76" s="47">
        <v>1.3</v>
      </c>
      <c r="B76" s="17" t="s">
        <v>60</v>
      </c>
      <c r="C76" s="42"/>
      <c r="D76" s="10"/>
      <c r="E76" s="10">
        <f>D76-C76</f>
        <v>0</v>
      </c>
    </row>
    <row r="77" spans="1:6" s="1" customFormat="1" ht="17.25" hidden="1">
      <c r="A77" s="47">
        <v>1.4</v>
      </c>
      <c r="B77" s="17" t="s">
        <v>100</v>
      </c>
      <c r="C77" s="42"/>
      <c r="D77" s="10"/>
      <c r="E77" s="10">
        <f t="shared" ref="E77:E78" si="2">D77-C77</f>
        <v>0</v>
      </c>
    </row>
    <row r="78" spans="1:6" s="1" customFormat="1" ht="17.25" hidden="1">
      <c r="A78" s="47">
        <v>1.5</v>
      </c>
      <c r="B78" s="17" t="s">
        <v>101</v>
      </c>
      <c r="C78" s="42"/>
      <c r="D78" s="10"/>
      <c r="E78" s="10">
        <f t="shared" si="2"/>
        <v>0</v>
      </c>
    </row>
    <row r="79" spans="1:6" s="1" customFormat="1" ht="17.25">
      <c r="A79" s="47">
        <v>1.3</v>
      </c>
      <c r="B79" s="17" t="s">
        <v>102</v>
      </c>
      <c r="C79" s="42">
        <v>495</v>
      </c>
      <c r="D79" s="10">
        <v>495</v>
      </c>
      <c r="E79" s="10">
        <f t="shared" si="1"/>
        <v>0</v>
      </c>
      <c r="F79" s="25"/>
    </row>
    <row r="80" spans="1:6" s="1" customFormat="1" ht="33">
      <c r="A80" s="49">
        <v>2</v>
      </c>
      <c r="B80" s="17" t="s">
        <v>61</v>
      </c>
      <c r="C80" s="10">
        <f>SUM(C81:C83)</f>
        <v>2845</v>
      </c>
      <c r="D80" s="10">
        <f>SUM(D81:D83)</f>
        <v>1640.1</v>
      </c>
      <c r="E80" s="10">
        <f t="shared" si="1"/>
        <v>-1204.9000000000001</v>
      </c>
    </row>
    <row r="81" spans="1:6" s="1" customFormat="1" ht="18" customHeight="1">
      <c r="A81" s="47">
        <v>2.1</v>
      </c>
      <c r="B81" s="17" t="s">
        <v>91</v>
      </c>
      <c r="C81" s="42">
        <v>2000</v>
      </c>
      <c r="D81" s="10">
        <v>795.5</v>
      </c>
      <c r="E81" s="10">
        <f t="shared" si="1"/>
        <v>-1204.5</v>
      </c>
    </row>
    <row r="82" spans="1:6" s="1" customFormat="1" ht="17.25">
      <c r="A82" s="47">
        <v>2.2000000000000002</v>
      </c>
      <c r="B82" s="50" t="s">
        <v>92</v>
      </c>
      <c r="C82" s="42">
        <v>495</v>
      </c>
      <c r="D82" s="10">
        <v>494.6</v>
      </c>
      <c r="E82" s="10">
        <f t="shared" si="1"/>
        <v>-0.39999999999997726</v>
      </c>
    </row>
    <row r="83" spans="1:6" s="1" customFormat="1" ht="16.5" customHeight="1">
      <c r="A83" s="47">
        <v>2.2999999999999998</v>
      </c>
      <c r="B83" s="17" t="s">
        <v>62</v>
      </c>
      <c r="C83" s="42">
        <v>350</v>
      </c>
      <c r="D83" s="10">
        <v>350</v>
      </c>
      <c r="E83" s="10">
        <f t="shared" si="1"/>
        <v>0</v>
      </c>
    </row>
    <row r="84" spans="1:6" s="51" customFormat="1" ht="19.5" hidden="1" customHeight="1">
      <c r="A84" s="49">
        <v>3</v>
      </c>
      <c r="B84" s="9" t="s">
        <v>93</v>
      </c>
      <c r="C84" s="10"/>
      <c r="D84" s="10"/>
      <c r="E84" s="10">
        <f t="shared" si="1"/>
        <v>0</v>
      </c>
    </row>
    <row r="85" spans="1:6" s="1" customFormat="1" ht="18" hidden="1" customHeight="1">
      <c r="A85" s="47">
        <v>1</v>
      </c>
      <c r="B85" s="9"/>
      <c r="C85" s="42"/>
      <c r="D85" s="42"/>
      <c r="E85" s="42">
        <f t="shared" si="1"/>
        <v>0</v>
      </c>
    </row>
    <row r="86" spans="1:6" s="46" customFormat="1" ht="17.25" hidden="1" customHeight="1">
      <c r="A86" s="47">
        <v>2</v>
      </c>
      <c r="B86" s="9"/>
      <c r="C86" s="10"/>
      <c r="D86" s="10"/>
      <c r="E86" s="10">
        <f t="shared" si="1"/>
        <v>0</v>
      </c>
      <c r="F86" s="25" t="s">
        <v>95</v>
      </c>
    </row>
    <row r="87" spans="1:6" s="46" customFormat="1" ht="43.5" customHeight="1">
      <c r="A87" s="39" t="s">
        <v>63</v>
      </c>
      <c r="B87" s="40" t="s">
        <v>64</v>
      </c>
      <c r="C87" s="41">
        <f>C6+C7-C23</f>
        <v>3989</v>
      </c>
      <c r="D87" s="41">
        <f>D6+D7-D23</f>
        <v>12080.099999999962</v>
      </c>
      <c r="E87" s="41">
        <f t="shared" si="1"/>
        <v>8091.0999999999622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21" right="0.14000000000000001" top="0.23622047244094491" bottom="0.24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2018-10-31T05:55:30Z</dcterms:modified>
</cp:coreProperties>
</file>